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4.10.2025-12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13" i="1"/>
  <c r="G82" i="1" l="1"/>
  <c r="A12" i="1" l="1"/>
</calcChain>
</file>

<file path=xl/sharedStrings.xml><?xml version="1.0" encoding="utf-8"?>
<sst xmlns="http://schemas.openxmlformats.org/spreadsheetml/2006/main" count="375" uniqueCount="149">
  <si>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</si>
  <si>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</si>
  <si>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</si>
  <si>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</si>
  <si>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</si>
  <si>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</si>
  <si>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</si>
  <si>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</si>
  <si>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</si>
  <si>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</si>
  <si>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</si>
  <si>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</si>
  <si>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</si>
  <si>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</si>
  <si>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</si>
  <si>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</si>
  <si>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</si>
  <si>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</si>
  <si>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</si>
  <si>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</si>
  <si>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</si>
  <si>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</si>
  <si>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</si>
  <si>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</si>
  <si>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</si>
  <si>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VNK1100001</t>
  </si>
  <si>
    <t>1394942</t>
  </si>
  <si>
    <t>Полка для оборудования в шкаф 19" REC-SV40B-GY, 400 мм</t>
  </si>
  <si>
    <t>ШТ</t>
  </si>
  <si>
    <t>VNK1200001</t>
  </si>
  <si>
    <t>1283132</t>
  </si>
  <si>
    <t>Угол внешний/внутренний Legrand 32х12 P/n 636440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</si>
  <si>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</si>
  <si>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</si>
  <si>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</si>
  <si>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</si>
  <si>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</si>
  <si>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</si>
  <si>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</si>
  <si>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</si>
  <si>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</si>
  <si>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</si>
  <si>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</si>
  <si>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</si>
  <si>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</si>
  <si>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</si>
  <si>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</si>
  <si>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</si>
  <si>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</si>
  <si>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</si>
  <si>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</si>
  <si>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</si>
  <si>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</si>
  <si>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</si>
  <si>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</si>
  <si>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</si>
  <si>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</si>
  <si>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</si>
  <si>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</si>
  <si>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</si>
  <si>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</si>
  <si>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</si>
  <si>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</si>
  <si>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</si>
  <si>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</si>
  <si>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</si>
  <si>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</si>
  <si>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</si>
  <si>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</si>
  <si>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</si>
  <si>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</si>
  <si>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</si>
  <si>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</si>
  <si>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</si>
  <si>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</si>
  <si>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</si>
  <si>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</si>
  <si>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</si>
  <si>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</si>
  <si>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</si>
  <si>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</si>
  <si>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</si>
  <si>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</si>
  <si>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</si>
  <si>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</si>
  <si>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</si>
  <si>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</si>
  <si>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</si>
  <si>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</si>
  <si>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</si>
  <si>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</si>
  <si>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</si>
  <si>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</si>
  <si>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</si>
  <si>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</si>
  <si>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</si>
  <si>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</si>
  <si>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</si>
  <si>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</si>
  <si>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</si>
  <si>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</si>
  <si>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</si>
  <si>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</si>
  <si>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</si>
  <si>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</si>
  <si>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</si>
  <si>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</si>
  <si>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</si>
  <si>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</si>
  <si>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</si>
  <si>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</si>
  <si>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</si>
  <si>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</si>
  <si>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</si>
  <si>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</si>
  <si>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</si>
  <si>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</si>
  <si>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</si>
  <si>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</si>
  <si>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</si>
  <si>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</si>
  <si>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</si>
  <si>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</si>
  <si>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</si>
  <si>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</si>
  <si>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</si>
  <si>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</si>
  <si>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</si>
  <si>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</si>
  <si>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DBV1700001</t>
  </si>
  <si>
    <t>1519291</t>
  </si>
  <si>
    <t>Кабель APC Power Cord Kit (6 ea), Locking, IEC 320 C13 to IEC 320 C14, 10A, 1,2m p/n AP8704R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</si>
  <si>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</si>
  <si>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</si>
  <si>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</si>
  <si>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</si>
  <si>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</si>
  <si>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1143231</t>
  </si>
  <si>
    <t>Угол внешний Legrand 105х50 P/n 10619</t>
  </si>
  <si>
    <t>1176099</t>
  </si>
  <si>
    <t>Угол плоский Legrand DPL 50х80 10767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</si>
  <si>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</si>
  <si>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</si>
  <si>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</si>
  <si>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</si>
  <si>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</si>
  <si>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Полка для оборудования в шкаф 19" REC-SV60FBR-GY, 600 мм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</si>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</sst>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2"/>
  <sheetViews>
    <sheetView tabSelected="1" view="pageBreakPreview" topLeftCell="A10" zoomScale="85" zoomScaleNormal="80" zoomScaleSheetLayoutView="85" workbookViewId="0">
      <selection activeCell="H81" sqref="H12:H8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2.140625" style="16" bestFit="1" customWidth="1"/>
    <col min="13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147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148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129</v>
      </c>
      <c r="C12" s="25" t="s">
        <v>23</v>
      </c>
      <c r="D12" s="25" t="s">
        <v>130</v>
      </c>
      <c r="E12" s="26" t="s">
        <v>131</v>
      </c>
      <c r="F12" s="25" t="s">
        <v>28</v>
      </c>
      <c r="G12" s="32">
        <v>1</v>
      </c>
      <c r="H12" s="35">
        <v>1362.5</v>
      </c>
      <c r="I12" s="27">
        <v>42917</v>
      </c>
      <c r="J12" s="34"/>
      <c r="K12" s="34"/>
      <c r="L12" s="34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129</v>
      </c>
      <c r="C13" s="25" t="s">
        <v>23</v>
      </c>
      <c r="D13" s="25" t="s">
        <v>132</v>
      </c>
      <c r="E13" s="26" t="s">
        <v>133</v>
      </c>
      <c r="F13" s="25" t="s">
        <v>28</v>
      </c>
      <c r="G13" s="32">
        <v>1</v>
      </c>
      <c r="H13" s="35">
        <v>1180.6828933899999</v>
      </c>
      <c r="I13" s="27">
        <v>42979</v>
      </c>
      <c r="J13" s="34"/>
      <c r="K13" s="34"/>
      <c r="L13" s="34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77" si="0">1+A13</f>
        <v>3</v>
      </c>
      <c r="B14" s="25" t="s">
        <v>134</v>
      </c>
      <c r="C14" s="25" t="s">
        <v>23</v>
      </c>
      <c r="D14" s="25" t="s">
        <v>135</v>
      </c>
      <c r="E14" s="26" t="s">
        <v>136</v>
      </c>
      <c r="F14" s="25" t="s">
        <v>28</v>
      </c>
      <c r="G14" s="32">
        <v>32</v>
      </c>
      <c r="H14" s="35">
        <v>7.5327491639999984</v>
      </c>
      <c r="I14" s="27">
        <v>43679</v>
      </c>
      <c r="J14" s="34"/>
      <c r="K14" s="34"/>
      <c r="L14" s="34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25</v>
      </c>
      <c r="C15" s="25" t="s">
        <v>23</v>
      </c>
      <c r="D15" s="25" t="s">
        <v>137</v>
      </c>
      <c r="E15" s="26" t="s">
        <v>138</v>
      </c>
      <c r="F15" s="25" t="s">
        <v>28</v>
      </c>
      <c r="G15" s="32">
        <v>2</v>
      </c>
      <c r="H15" s="35">
        <v>80.206744463999968</v>
      </c>
      <c r="I15" s="27">
        <v>40564</v>
      </c>
      <c r="J15" s="34"/>
      <c r="K15" s="34"/>
      <c r="L15" s="34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25</v>
      </c>
      <c r="C16" s="25" t="s">
        <v>23</v>
      </c>
      <c r="D16" s="25" t="s">
        <v>139</v>
      </c>
      <c r="E16" s="26" t="s">
        <v>140</v>
      </c>
      <c r="F16" s="25" t="s">
        <v>28</v>
      </c>
      <c r="G16" s="32">
        <v>1</v>
      </c>
      <c r="H16" s="35">
        <v>104.10754674600003</v>
      </c>
      <c r="I16" s="27">
        <v>40569</v>
      </c>
      <c r="J16" s="34"/>
      <c r="K16" s="34"/>
      <c r="L16" s="34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25</v>
      </c>
      <c r="C17" s="25" t="s">
        <v>23</v>
      </c>
      <c r="D17" s="25" t="s">
        <v>30</v>
      </c>
      <c r="E17" s="26" t="s">
        <v>31</v>
      </c>
      <c r="F17" s="25" t="s">
        <v>28</v>
      </c>
      <c r="G17" s="32">
        <v>36</v>
      </c>
      <c r="H17" s="35">
        <v>4.18069764</v>
      </c>
      <c r="I17" s="27">
        <v>40870</v>
      </c>
      <c r="J17" s="34"/>
      <c r="K17" s="34"/>
      <c r="L17" s="34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25</v>
      </c>
      <c r="C18" s="25" t="s">
        <v>23</v>
      </c>
      <c r="D18" s="25" t="s">
        <v>141</v>
      </c>
      <c r="E18" s="26" t="s">
        <v>142</v>
      </c>
      <c r="F18" s="25" t="s">
        <v>28</v>
      </c>
      <c r="G18" s="32">
        <v>15</v>
      </c>
      <c r="H18" s="35">
        <v>36.142853985000016</v>
      </c>
      <c r="I18" s="27">
        <v>40870</v>
      </c>
      <c r="J18" s="34"/>
      <c r="K18" s="34"/>
      <c r="L18" s="34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25</v>
      </c>
      <c r="C19" s="25" t="s">
        <v>23</v>
      </c>
      <c r="D19" s="25" t="s">
        <v>143</v>
      </c>
      <c r="E19" s="26" t="s">
        <v>144</v>
      </c>
      <c r="F19" s="25" t="s">
        <v>28</v>
      </c>
      <c r="G19" s="32">
        <v>10</v>
      </c>
      <c r="H19" s="35">
        <v>5.2067671739999994</v>
      </c>
      <c r="I19" s="27">
        <v>40787</v>
      </c>
      <c r="J19" s="34"/>
      <c r="K19" s="34"/>
      <c r="L19" s="34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25</v>
      </c>
      <c r="C20" s="25" t="s">
        <v>23</v>
      </c>
      <c r="D20" s="25" t="s">
        <v>145</v>
      </c>
      <c r="E20" s="26" t="s">
        <v>146</v>
      </c>
      <c r="F20" s="25" t="s">
        <v>28</v>
      </c>
      <c r="G20" s="32">
        <v>1</v>
      </c>
      <c r="H20" s="35">
        <v>145.80264774600002</v>
      </c>
      <c r="I20" s="27">
        <v>40787</v>
      </c>
      <c r="J20" s="34"/>
      <c r="K20" s="34"/>
      <c r="L20" s="34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25</v>
      </c>
      <c r="C21" s="25" t="s">
        <v>23</v>
      </c>
      <c r="D21" s="25" t="s">
        <v>26</v>
      </c>
      <c r="E21" s="26" t="s">
        <v>27</v>
      </c>
      <c r="F21" s="25" t="s">
        <v>28</v>
      </c>
      <c r="G21" s="32">
        <v>2</v>
      </c>
      <c r="H21" s="35">
        <v>98.93735422200001</v>
      </c>
      <c r="I21" s="27">
        <v>40787</v>
      </c>
      <c r="J21" s="34"/>
      <c r="K21" s="34"/>
      <c r="L21" s="34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29</v>
      </c>
      <c r="C22" s="25" t="s">
        <v>23</v>
      </c>
      <c r="D22" s="25" t="s">
        <v>30</v>
      </c>
      <c r="E22" s="26" t="s">
        <v>31</v>
      </c>
      <c r="F22" s="25" t="s">
        <v>28</v>
      </c>
      <c r="G22" s="32">
        <v>40</v>
      </c>
      <c r="H22" s="35">
        <v>4.3724914800000008</v>
      </c>
      <c r="I22" s="27">
        <v>40928</v>
      </c>
      <c r="J22" s="34"/>
      <c r="K22" s="34"/>
      <c r="L22" s="34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32</v>
      </c>
      <c r="C23" s="25" t="s">
        <v>23</v>
      </c>
      <c r="D23" s="25" t="s">
        <v>33</v>
      </c>
      <c r="E23" s="26" t="s">
        <v>34</v>
      </c>
      <c r="F23" s="25" t="s">
        <v>28</v>
      </c>
      <c r="G23" s="32">
        <v>1</v>
      </c>
      <c r="H23" s="35">
        <v>983.33333333333337</v>
      </c>
      <c r="I23" s="27">
        <v>41518</v>
      </c>
      <c r="J23" s="34"/>
      <c r="K23" s="34"/>
      <c r="L23" s="34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35</v>
      </c>
      <c r="C24" s="25" t="s">
        <v>23</v>
      </c>
      <c r="D24" s="25" t="s">
        <v>36</v>
      </c>
      <c r="E24" s="26" t="s">
        <v>37</v>
      </c>
      <c r="F24" s="25" t="s">
        <v>28</v>
      </c>
      <c r="G24" s="32">
        <v>1</v>
      </c>
      <c r="H24" s="35">
        <v>488.28752805599987</v>
      </c>
      <c r="I24" s="27">
        <v>41760</v>
      </c>
      <c r="J24" s="34"/>
      <c r="K24" s="34"/>
      <c r="L24" s="34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35</v>
      </c>
      <c r="C25" s="25" t="s">
        <v>23</v>
      </c>
      <c r="D25" s="25" t="s">
        <v>38</v>
      </c>
      <c r="E25" s="26" t="s">
        <v>39</v>
      </c>
      <c r="F25" s="25" t="s">
        <v>28</v>
      </c>
      <c r="G25" s="32">
        <v>1</v>
      </c>
      <c r="H25" s="35">
        <v>1463.3417555721253</v>
      </c>
      <c r="I25" s="27">
        <v>42186</v>
      </c>
      <c r="J25" s="34"/>
      <c r="K25" s="34"/>
      <c r="L25" s="34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35</v>
      </c>
      <c r="C26" s="25" t="s">
        <v>23</v>
      </c>
      <c r="D26" s="25" t="s">
        <v>40</v>
      </c>
      <c r="E26" s="26" t="s">
        <v>41</v>
      </c>
      <c r="F26" s="25" t="s">
        <v>28</v>
      </c>
      <c r="G26" s="32">
        <v>8</v>
      </c>
      <c r="H26" s="35">
        <v>50.710505040000001</v>
      </c>
      <c r="I26" s="27">
        <v>41988</v>
      </c>
      <c r="J26" s="34"/>
      <c r="K26" s="34"/>
      <c r="L26" s="34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42</v>
      </c>
      <c r="C27" s="25" t="s">
        <v>23</v>
      </c>
      <c r="D27" s="25" t="s">
        <v>43</v>
      </c>
      <c r="E27" s="26" t="s">
        <v>44</v>
      </c>
      <c r="F27" s="25" t="s">
        <v>28</v>
      </c>
      <c r="G27" s="32">
        <v>1</v>
      </c>
      <c r="H27" s="35">
        <v>40.056756250000007</v>
      </c>
      <c r="I27" s="27">
        <v>42064</v>
      </c>
      <c r="J27" s="34"/>
      <c r="K27" s="34"/>
      <c r="L27" s="34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23</v>
      </c>
      <c r="D28" s="25" t="s">
        <v>43</v>
      </c>
      <c r="E28" s="26" t="s">
        <v>44</v>
      </c>
      <c r="F28" s="25" t="s">
        <v>28</v>
      </c>
      <c r="G28" s="32">
        <v>1</v>
      </c>
      <c r="H28" s="35">
        <v>40.056756250000007</v>
      </c>
      <c r="I28" s="27">
        <v>42064</v>
      </c>
      <c r="J28" s="34"/>
      <c r="K28" s="34"/>
      <c r="L28" s="34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23</v>
      </c>
      <c r="D29" s="25" t="s">
        <v>43</v>
      </c>
      <c r="E29" s="26" t="s">
        <v>44</v>
      </c>
      <c r="F29" s="25" t="s">
        <v>28</v>
      </c>
      <c r="G29" s="32">
        <v>1</v>
      </c>
      <c r="H29" s="35">
        <v>40.056756250000007</v>
      </c>
      <c r="I29" s="27">
        <v>42064</v>
      </c>
      <c r="J29" s="34"/>
      <c r="K29" s="34"/>
      <c r="L29" s="34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23</v>
      </c>
      <c r="D30" s="25" t="s">
        <v>43</v>
      </c>
      <c r="E30" s="26" t="s">
        <v>44</v>
      </c>
      <c r="F30" s="25" t="s">
        <v>28</v>
      </c>
      <c r="G30" s="32">
        <v>1</v>
      </c>
      <c r="H30" s="35">
        <v>40.056756250000007</v>
      </c>
      <c r="I30" s="27">
        <v>42064</v>
      </c>
      <c r="J30" s="34"/>
      <c r="K30" s="34"/>
      <c r="L30" s="34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25" t="s">
        <v>48</v>
      </c>
      <c r="E31" s="26" t="s">
        <v>49</v>
      </c>
      <c r="F31" s="25" t="s">
        <v>28</v>
      </c>
      <c r="G31" s="32">
        <v>1</v>
      </c>
      <c r="H31" s="35">
        <v>50.823000000000015</v>
      </c>
      <c r="I31" s="27">
        <v>42125</v>
      </c>
      <c r="J31" s="34"/>
      <c r="K31" s="34"/>
      <c r="L31" s="34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23</v>
      </c>
      <c r="D32" s="25" t="s">
        <v>51</v>
      </c>
      <c r="E32" s="26" t="s">
        <v>52</v>
      </c>
      <c r="F32" s="25" t="s">
        <v>28</v>
      </c>
      <c r="G32" s="32">
        <v>2</v>
      </c>
      <c r="H32" s="35">
        <v>124.44981401160003</v>
      </c>
      <c r="I32" s="27">
        <v>42389</v>
      </c>
      <c r="J32" s="34"/>
      <c r="K32" s="34"/>
      <c r="L32" s="34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50</v>
      </c>
      <c r="C33" s="25" t="s">
        <v>23</v>
      </c>
      <c r="D33" s="25" t="s">
        <v>53</v>
      </c>
      <c r="E33" s="26" t="s">
        <v>54</v>
      </c>
      <c r="F33" s="25" t="s">
        <v>28</v>
      </c>
      <c r="G33" s="32">
        <v>2</v>
      </c>
      <c r="H33" s="35">
        <v>194.19069427064994</v>
      </c>
      <c r="I33" s="27">
        <v>42389</v>
      </c>
      <c r="J33" s="34"/>
      <c r="K33" s="34"/>
      <c r="L33" s="34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25" t="s">
        <v>55</v>
      </c>
      <c r="E34" s="26" t="s">
        <v>57</v>
      </c>
      <c r="F34" s="25" t="s">
        <v>28</v>
      </c>
      <c r="G34" s="32">
        <v>1</v>
      </c>
      <c r="H34" s="35">
        <v>180.98860547845004</v>
      </c>
      <c r="I34" s="27">
        <v>42389</v>
      </c>
      <c r="J34" s="34"/>
      <c r="K34" s="34"/>
      <c r="L34" s="34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50</v>
      </c>
      <c r="C35" s="25" t="s">
        <v>23</v>
      </c>
      <c r="D35" s="25" t="s">
        <v>56</v>
      </c>
      <c r="E35" s="26" t="s">
        <v>58</v>
      </c>
      <c r="F35" s="25" t="s">
        <v>28</v>
      </c>
      <c r="G35" s="32">
        <v>1</v>
      </c>
      <c r="H35" s="35">
        <v>20.15673753554999</v>
      </c>
      <c r="I35" s="27">
        <v>42389</v>
      </c>
      <c r="J35" s="34"/>
      <c r="K35" s="34"/>
      <c r="L35" s="34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50</v>
      </c>
      <c r="C36" s="25" t="s">
        <v>23</v>
      </c>
      <c r="D36" s="25" t="s">
        <v>59</v>
      </c>
      <c r="E36" s="26" t="s">
        <v>60</v>
      </c>
      <c r="F36" s="25" t="s">
        <v>28</v>
      </c>
      <c r="G36" s="32">
        <v>4</v>
      </c>
      <c r="H36" s="35">
        <v>415.65882330279987</v>
      </c>
      <c r="I36" s="27">
        <v>42278</v>
      </c>
      <c r="J36" s="34"/>
      <c r="K36" s="34"/>
      <c r="L36" s="34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50</v>
      </c>
      <c r="C37" s="25" t="s">
        <v>23</v>
      </c>
      <c r="D37" s="25" t="s">
        <v>61</v>
      </c>
      <c r="E37" s="26" t="s">
        <v>62</v>
      </c>
      <c r="F37" s="25" t="s">
        <v>28</v>
      </c>
      <c r="G37" s="32">
        <v>1</v>
      </c>
      <c r="H37" s="35">
        <v>315.75693110884993</v>
      </c>
      <c r="I37" s="27">
        <v>42389</v>
      </c>
      <c r="J37" s="34"/>
      <c r="K37" s="34"/>
      <c r="L37" s="34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63</v>
      </c>
      <c r="C38" s="25" t="s">
        <v>23</v>
      </c>
      <c r="D38" s="25" t="s">
        <v>64</v>
      </c>
      <c r="E38" s="26" t="s">
        <v>65</v>
      </c>
      <c r="F38" s="25" t="s">
        <v>28</v>
      </c>
      <c r="G38" s="32">
        <v>1</v>
      </c>
      <c r="H38" s="35">
        <v>23.705680464000011</v>
      </c>
      <c r="I38" s="27">
        <v>41442</v>
      </c>
      <c r="J38" s="34"/>
      <c r="K38" s="34"/>
      <c r="L38" s="34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42</v>
      </c>
      <c r="C39" s="25" t="s">
        <v>23</v>
      </c>
      <c r="D39" s="25" t="s">
        <v>48</v>
      </c>
      <c r="E39" s="26" t="s">
        <v>49</v>
      </c>
      <c r="F39" s="25" t="s">
        <v>28</v>
      </c>
      <c r="G39" s="32">
        <v>1</v>
      </c>
      <c r="H39" s="35">
        <v>44.617115939999998</v>
      </c>
      <c r="I39" s="27">
        <v>42125</v>
      </c>
      <c r="J39" s="34"/>
      <c r="K39" s="34"/>
      <c r="L39" s="34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42</v>
      </c>
      <c r="C40" s="25" t="s">
        <v>23</v>
      </c>
      <c r="D40" s="25" t="s">
        <v>66</v>
      </c>
      <c r="E40" s="26" t="s">
        <v>67</v>
      </c>
      <c r="F40" s="25" t="s">
        <v>28</v>
      </c>
      <c r="G40" s="32">
        <v>2</v>
      </c>
      <c r="H40" s="35">
        <v>27.5</v>
      </c>
      <c r="I40" s="27">
        <v>42064</v>
      </c>
      <c r="J40" s="34"/>
      <c r="K40" s="34"/>
      <c r="L40" s="34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45</v>
      </c>
      <c r="C41" s="25" t="s">
        <v>23</v>
      </c>
      <c r="D41" s="25" t="s">
        <v>48</v>
      </c>
      <c r="E41" s="26" t="s">
        <v>49</v>
      </c>
      <c r="F41" s="25" t="s">
        <v>28</v>
      </c>
      <c r="G41" s="32">
        <v>1</v>
      </c>
      <c r="H41" s="35">
        <v>44.617115939999998</v>
      </c>
      <c r="I41" s="27">
        <v>42125</v>
      </c>
      <c r="J41" s="34"/>
      <c r="K41" s="34"/>
      <c r="L41" s="34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45</v>
      </c>
      <c r="C42" s="25" t="s">
        <v>23</v>
      </c>
      <c r="D42" s="25" t="s">
        <v>66</v>
      </c>
      <c r="E42" s="26" t="s">
        <v>67</v>
      </c>
      <c r="F42" s="25" t="s">
        <v>28</v>
      </c>
      <c r="G42" s="32">
        <v>1</v>
      </c>
      <c r="H42" s="35">
        <v>27.5</v>
      </c>
      <c r="I42" s="27">
        <v>42064</v>
      </c>
      <c r="J42" s="34"/>
      <c r="K42" s="34"/>
      <c r="L42" s="34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46</v>
      </c>
      <c r="C43" s="25" t="s">
        <v>23</v>
      </c>
      <c r="D43" s="25" t="s">
        <v>48</v>
      </c>
      <c r="E43" s="26" t="s">
        <v>49</v>
      </c>
      <c r="F43" s="25" t="s">
        <v>28</v>
      </c>
      <c r="G43" s="32">
        <v>1</v>
      </c>
      <c r="H43" s="35">
        <v>44.617115939999998</v>
      </c>
      <c r="I43" s="27">
        <v>42125</v>
      </c>
      <c r="J43" s="34"/>
      <c r="K43" s="34"/>
      <c r="L43" s="34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46</v>
      </c>
      <c r="C44" s="25" t="s">
        <v>23</v>
      </c>
      <c r="D44" s="25" t="s">
        <v>66</v>
      </c>
      <c r="E44" s="26" t="s">
        <v>67</v>
      </c>
      <c r="F44" s="25" t="s">
        <v>28</v>
      </c>
      <c r="G44" s="32">
        <v>1</v>
      </c>
      <c r="H44" s="35">
        <v>27.5</v>
      </c>
      <c r="I44" s="27">
        <v>42064</v>
      </c>
      <c r="J44" s="34"/>
      <c r="K44" s="34"/>
      <c r="L44" s="34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47</v>
      </c>
      <c r="C45" s="25" t="s">
        <v>23</v>
      </c>
      <c r="D45" s="25" t="s">
        <v>66</v>
      </c>
      <c r="E45" s="26" t="s">
        <v>67</v>
      </c>
      <c r="F45" s="25" t="s">
        <v>28</v>
      </c>
      <c r="G45" s="32">
        <v>1</v>
      </c>
      <c r="H45" s="35">
        <v>27.5</v>
      </c>
      <c r="I45" s="27">
        <v>42064</v>
      </c>
      <c r="J45" s="34"/>
      <c r="K45" s="34"/>
      <c r="L45" s="34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68</v>
      </c>
      <c r="C46" s="25" t="s">
        <v>23</v>
      </c>
      <c r="D46" s="25" t="s">
        <v>66</v>
      </c>
      <c r="E46" s="26" t="s">
        <v>67</v>
      </c>
      <c r="F46" s="25" t="s">
        <v>28</v>
      </c>
      <c r="G46" s="32">
        <v>2</v>
      </c>
      <c r="H46" s="35">
        <v>27.5</v>
      </c>
      <c r="I46" s="27">
        <v>42064</v>
      </c>
      <c r="J46" s="34"/>
      <c r="K46" s="34"/>
      <c r="L46" s="34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69</v>
      </c>
      <c r="C47" s="25" t="s">
        <v>23</v>
      </c>
      <c r="D47" s="25" t="s">
        <v>70</v>
      </c>
      <c r="E47" s="26" t="s">
        <v>72</v>
      </c>
      <c r="F47" s="25" t="s">
        <v>28</v>
      </c>
      <c r="G47" s="32">
        <v>2</v>
      </c>
      <c r="H47" s="35">
        <v>66.403333333333336</v>
      </c>
      <c r="I47" s="27">
        <v>41338</v>
      </c>
      <c r="J47" s="34"/>
      <c r="K47" s="34"/>
      <c r="L47" s="34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69</v>
      </c>
      <c r="C48" s="25" t="s">
        <v>23</v>
      </c>
      <c r="D48" s="25" t="s">
        <v>71</v>
      </c>
      <c r="E48" s="26" t="s">
        <v>73</v>
      </c>
      <c r="F48" s="25" t="s">
        <v>28</v>
      </c>
      <c r="G48" s="32">
        <v>2</v>
      </c>
      <c r="H48" s="35">
        <v>88.433333333333337</v>
      </c>
      <c r="I48" s="27">
        <v>41338</v>
      </c>
      <c r="J48" s="34"/>
      <c r="K48" s="34"/>
      <c r="L48" s="34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69</v>
      </c>
      <c r="C49" s="25" t="s">
        <v>23</v>
      </c>
      <c r="D49" s="25" t="s">
        <v>43</v>
      </c>
      <c r="E49" s="26" t="s">
        <v>44</v>
      </c>
      <c r="F49" s="25" t="s">
        <v>28</v>
      </c>
      <c r="G49" s="32">
        <v>1</v>
      </c>
      <c r="H49" s="35">
        <v>35.513596800000009</v>
      </c>
      <c r="I49" s="27">
        <v>42064</v>
      </c>
      <c r="J49" s="34"/>
      <c r="K49" s="34"/>
      <c r="L49" s="34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0"/>
        <v>39</v>
      </c>
      <c r="B50" s="25" t="s">
        <v>69</v>
      </c>
      <c r="C50" s="25" t="s">
        <v>23</v>
      </c>
      <c r="D50" s="25" t="s">
        <v>48</v>
      </c>
      <c r="E50" s="26" t="s">
        <v>49</v>
      </c>
      <c r="F50" s="25" t="s">
        <v>28</v>
      </c>
      <c r="G50" s="32">
        <v>1</v>
      </c>
      <c r="H50" s="35">
        <v>45.522808320000003</v>
      </c>
      <c r="I50" s="27">
        <v>42125</v>
      </c>
      <c r="J50" s="34"/>
      <c r="K50" s="34"/>
      <c r="L50" s="34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23</v>
      </c>
      <c r="D51" s="25" t="s">
        <v>66</v>
      </c>
      <c r="E51" s="26" t="s">
        <v>67</v>
      </c>
      <c r="F51" s="25" t="s">
        <v>28</v>
      </c>
      <c r="G51" s="32">
        <v>1</v>
      </c>
      <c r="H51" s="35">
        <v>28.654475519999991</v>
      </c>
      <c r="I51" s="27">
        <v>42064</v>
      </c>
      <c r="J51" s="34"/>
      <c r="K51" s="34"/>
      <c r="L51" s="34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69</v>
      </c>
      <c r="C52" s="25" t="s">
        <v>23</v>
      </c>
      <c r="D52" s="25" t="s">
        <v>74</v>
      </c>
      <c r="E52" s="26" t="s">
        <v>75</v>
      </c>
      <c r="F52" s="25" t="s">
        <v>28</v>
      </c>
      <c r="G52" s="32">
        <v>2</v>
      </c>
      <c r="H52" s="35">
        <v>409.16333333333341</v>
      </c>
      <c r="I52" s="27">
        <v>43084</v>
      </c>
      <c r="J52" s="34"/>
      <c r="K52" s="34"/>
      <c r="L52" s="34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69</v>
      </c>
      <c r="C53" s="25" t="s">
        <v>23</v>
      </c>
      <c r="D53" s="25" t="s">
        <v>76</v>
      </c>
      <c r="E53" s="26" t="s">
        <v>77</v>
      </c>
      <c r="F53" s="25" t="s">
        <v>28</v>
      </c>
      <c r="G53" s="32">
        <v>1</v>
      </c>
      <c r="H53" s="35">
        <v>1606.2099999999998</v>
      </c>
      <c r="I53" s="27">
        <v>43221</v>
      </c>
      <c r="J53" s="34"/>
      <c r="K53" s="34"/>
      <c r="L53" s="34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78</v>
      </c>
      <c r="C54" s="25" t="s">
        <v>23</v>
      </c>
      <c r="D54" s="25" t="s">
        <v>43</v>
      </c>
      <c r="E54" s="26" t="s">
        <v>44</v>
      </c>
      <c r="F54" s="25" t="s">
        <v>28</v>
      </c>
      <c r="G54" s="32">
        <v>1</v>
      </c>
      <c r="H54" s="35">
        <v>35.513596800000009</v>
      </c>
      <c r="I54" s="27">
        <v>42064</v>
      </c>
      <c r="J54" s="34"/>
      <c r="K54" s="34"/>
      <c r="L54" s="34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78</v>
      </c>
      <c r="C55" s="25" t="s">
        <v>23</v>
      </c>
      <c r="D55" s="25" t="s">
        <v>48</v>
      </c>
      <c r="E55" s="26" t="s">
        <v>49</v>
      </c>
      <c r="F55" s="25" t="s">
        <v>28</v>
      </c>
      <c r="G55" s="32">
        <v>1</v>
      </c>
      <c r="H55" s="35">
        <v>45.522808320000003</v>
      </c>
      <c r="I55" s="27">
        <v>42125</v>
      </c>
      <c r="J55" s="34"/>
      <c r="K55" s="34"/>
      <c r="L55" s="34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78</v>
      </c>
      <c r="C56" s="25" t="s">
        <v>23</v>
      </c>
      <c r="D56" s="25" t="s">
        <v>66</v>
      </c>
      <c r="E56" s="26" t="s">
        <v>67</v>
      </c>
      <c r="F56" s="25" t="s">
        <v>28</v>
      </c>
      <c r="G56" s="32">
        <v>1</v>
      </c>
      <c r="H56" s="35">
        <v>28.654475519999991</v>
      </c>
      <c r="I56" s="27">
        <v>42064</v>
      </c>
      <c r="J56" s="34"/>
      <c r="K56" s="34"/>
      <c r="L56" s="34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0"/>
        <v>46</v>
      </c>
      <c r="B57" s="25" t="s">
        <v>79</v>
      </c>
      <c r="C57" s="25" t="s">
        <v>23</v>
      </c>
      <c r="D57" s="25" t="s">
        <v>66</v>
      </c>
      <c r="E57" s="26" t="s">
        <v>67</v>
      </c>
      <c r="F57" s="25" t="s">
        <v>28</v>
      </c>
      <c r="G57" s="32">
        <v>1</v>
      </c>
      <c r="H57" s="35">
        <v>28.654475519999991</v>
      </c>
      <c r="I57" s="27">
        <v>42064</v>
      </c>
      <c r="J57" s="34"/>
      <c r="K57" s="34"/>
      <c r="L57" s="34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0"/>
        <v>47</v>
      </c>
      <c r="B58" s="25" t="s">
        <v>80</v>
      </c>
      <c r="C58" s="25" t="s">
        <v>23</v>
      </c>
      <c r="D58" s="25" t="s">
        <v>66</v>
      </c>
      <c r="E58" s="26" t="s">
        <v>67</v>
      </c>
      <c r="F58" s="25" t="s">
        <v>28</v>
      </c>
      <c r="G58" s="32">
        <v>1</v>
      </c>
      <c r="H58" s="35">
        <v>28.654475519999991</v>
      </c>
      <c r="I58" s="27">
        <v>42064</v>
      </c>
      <c r="J58" s="34"/>
      <c r="K58" s="34"/>
      <c r="L58" s="34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81</v>
      </c>
      <c r="C59" s="25" t="s">
        <v>23</v>
      </c>
      <c r="D59" s="25" t="s">
        <v>82</v>
      </c>
      <c r="E59" s="26" t="s">
        <v>84</v>
      </c>
      <c r="F59" s="25" t="s">
        <v>28</v>
      </c>
      <c r="G59" s="32">
        <v>1</v>
      </c>
      <c r="H59" s="35">
        <v>42154.15</v>
      </c>
      <c r="I59" s="27">
        <v>41746</v>
      </c>
      <c r="J59" s="34"/>
      <c r="K59" s="34"/>
      <c r="L59" s="34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81</v>
      </c>
      <c r="C60" s="25" t="s">
        <v>23</v>
      </c>
      <c r="D60" s="25" t="s">
        <v>83</v>
      </c>
      <c r="E60" s="26" t="s">
        <v>85</v>
      </c>
      <c r="F60" s="25" t="s">
        <v>28</v>
      </c>
      <c r="G60" s="32">
        <v>1</v>
      </c>
      <c r="H60" s="35">
        <v>44766.34</v>
      </c>
      <c r="I60" s="27">
        <v>41746</v>
      </c>
      <c r="J60" s="34"/>
      <c r="K60" s="34"/>
      <c r="L60" s="34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86</v>
      </c>
      <c r="C61" s="25" t="s">
        <v>23</v>
      </c>
      <c r="D61" s="25" t="s">
        <v>87</v>
      </c>
      <c r="E61" s="26" t="s">
        <v>88</v>
      </c>
      <c r="F61" s="25" t="s">
        <v>28</v>
      </c>
      <c r="G61" s="32">
        <v>3</v>
      </c>
      <c r="H61" s="35">
        <v>264.86957428473596</v>
      </c>
      <c r="I61" s="27">
        <v>43135</v>
      </c>
      <c r="J61" s="34"/>
      <c r="K61" s="34"/>
      <c r="L61" s="34"/>
      <c r="M61" s="21"/>
      <c r="N61" s="21"/>
      <c r="O61" s="21"/>
      <c r="P61" s="21"/>
      <c r="Q61" s="21"/>
    </row>
    <row r="62" spans="1:17" s="3" customFormat="1" ht="15.75" x14ac:dyDescent="0.2">
      <c r="A62" s="25">
        <f t="shared" si="0"/>
        <v>51</v>
      </c>
      <c r="B62" s="25" t="s">
        <v>89</v>
      </c>
      <c r="C62" s="25" t="s">
        <v>23</v>
      </c>
      <c r="D62" s="25" t="s">
        <v>90</v>
      </c>
      <c r="E62" s="26" t="s">
        <v>91</v>
      </c>
      <c r="F62" s="25" t="s">
        <v>28</v>
      </c>
      <c r="G62" s="32">
        <v>10</v>
      </c>
      <c r="H62" s="35">
        <v>141.78000000000003</v>
      </c>
      <c r="I62" s="27">
        <v>40784</v>
      </c>
      <c r="J62" s="34"/>
      <c r="K62" s="34"/>
      <c r="L62" s="34"/>
      <c r="M62" s="21"/>
      <c r="N62" s="21"/>
      <c r="O62" s="21"/>
      <c r="P62" s="21"/>
      <c r="Q62" s="21"/>
    </row>
    <row r="63" spans="1:17" s="3" customFormat="1" ht="31.5" x14ac:dyDescent="0.2">
      <c r="A63" s="25">
        <f t="shared" si="0"/>
        <v>52</v>
      </c>
      <c r="B63" s="25" t="s">
        <v>89</v>
      </c>
      <c r="C63" s="25" t="s">
        <v>23</v>
      </c>
      <c r="D63" s="25" t="s">
        <v>92</v>
      </c>
      <c r="E63" s="26" t="s">
        <v>93</v>
      </c>
      <c r="F63" s="25" t="s">
        <v>28</v>
      </c>
      <c r="G63" s="32">
        <v>10</v>
      </c>
      <c r="H63" s="35">
        <v>53.113333333333344</v>
      </c>
      <c r="I63" s="27">
        <v>41244</v>
      </c>
      <c r="J63" s="34"/>
      <c r="K63" s="34"/>
      <c r="L63" s="34"/>
      <c r="M63" s="21"/>
      <c r="N63" s="21"/>
      <c r="O63" s="21"/>
      <c r="P63" s="21"/>
      <c r="Q63" s="21"/>
    </row>
    <row r="64" spans="1:17" s="3" customFormat="1" ht="15.75" x14ac:dyDescent="0.2">
      <c r="A64" s="25">
        <f t="shared" si="0"/>
        <v>53</v>
      </c>
      <c r="B64" s="25" t="s">
        <v>89</v>
      </c>
      <c r="C64" s="25" t="s">
        <v>23</v>
      </c>
      <c r="D64" s="25" t="s">
        <v>94</v>
      </c>
      <c r="E64" s="26" t="s">
        <v>95</v>
      </c>
      <c r="F64" s="25" t="s">
        <v>28</v>
      </c>
      <c r="G64" s="32">
        <v>1</v>
      </c>
      <c r="H64" s="35">
        <v>727.21</v>
      </c>
      <c r="I64" s="27">
        <v>41244</v>
      </c>
      <c r="J64" s="34"/>
      <c r="K64" s="34"/>
      <c r="L64" s="34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89</v>
      </c>
      <c r="C65" s="25" t="s">
        <v>23</v>
      </c>
      <c r="D65" s="25" t="s">
        <v>96</v>
      </c>
      <c r="E65" s="26" t="s">
        <v>97</v>
      </c>
      <c r="F65" s="25" t="s">
        <v>28</v>
      </c>
      <c r="G65" s="32">
        <v>1</v>
      </c>
      <c r="H65" s="35">
        <v>7614.6733333333341</v>
      </c>
      <c r="I65" s="27">
        <v>41244</v>
      </c>
      <c r="J65" s="34"/>
      <c r="K65" s="34"/>
      <c r="L65" s="34"/>
      <c r="M65" s="21"/>
      <c r="N65" s="21"/>
      <c r="O65" s="21"/>
      <c r="P65" s="21"/>
      <c r="Q65" s="21"/>
    </row>
    <row r="66" spans="1:17" s="3" customFormat="1" ht="15.75" x14ac:dyDescent="0.2">
      <c r="A66" s="25">
        <f t="shared" si="0"/>
        <v>55</v>
      </c>
      <c r="B66" s="25" t="s">
        <v>89</v>
      </c>
      <c r="C66" s="25" t="s">
        <v>23</v>
      </c>
      <c r="D66" s="25" t="s">
        <v>99</v>
      </c>
      <c r="E66" s="26" t="s">
        <v>100</v>
      </c>
      <c r="F66" s="25" t="s">
        <v>28</v>
      </c>
      <c r="G66" s="32">
        <v>70</v>
      </c>
      <c r="H66" s="35">
        <v>96.936666666666653</v>
      </c>
      <c r="I66" s="27">
        <v>41091</v>
      </c>
      <c r="J66" s="34"/>
      <c r="K66" s="34"/>
      <c r="L66" s="34"/>
      <c r="M66" s="21"/>
      <c r="N66" s="21"/>
      <c r="O66" s="21"/>
      <c r="P66" s="21"/>
      <c r="Q66" s="21"/>
    </row>
    <row r="67" spans="1:17" s="3" customFormat="1" ht="15.75" x14ac:dyDescent="0.2">
      <c r="A67" s="25">
        <f t="shared" si="0"/>
        <v>56</v>
      </c>
      <c r="B67" s="25" t="s">
        <v>98</v>
      </c>
      <c r="C67" s="25" t="s">
        <v>23</v>
      </c>
      <c r="D67" s="25" t="s">
        <v>99</v>
      </c>
      <c r="E67" s="26" t="s">
        <v>100</v>
      </c>
      <c r="F67" s="25" t="s">
        <v>28</v>
      </c>
      <c r="G67" s="32">
        <v>20</v>
      </c>
      <c r="H67" s="35">
        <v>96.936666666666653</v>
      </c>
      <c r="I67" s="27">
        <v>41091</v>
      </c>
      <c r="J67" s="34"/>
      <c r="K67" s="34"/>
      <c r="L67" s="34"/>
      <c r="M67" s="21"/>
      <c r="N67" s="21"/>
      <c r="O67" s="21"/>
      <c r="P67" s="21"/>
      <c r="Q67" s="21"/>
    </row>
    <row r="68" spans="1:17" s="3" customFormat="1" ht="31.5" x14ac:dyDescent="0.2">
      <c r="A68" s="25">
        <f t="shared" si="0"/>
        <v>57</v>
      </c>
      <c r="B68" s="25" t="s">
        <v>89</v>
      </c>
      <c r="C68" s="25" t="s">
        <v>23</v>
      </c>
      <c r="D68" s="25" t="s">
        <v>101</v>
      </c>
      <c r="E68" s="26" t="s">
        <v>103</v>
      </c>
      <c r="F68" s="25" t="s">
        <v>28</v>
      </c>
      <c r="G68" s="32">
        <v>10</v>
      </c>
      <c r="H68" s="35">
        <v>210.09666666666666</v>
      </c>
      <c r="I68" s="27">
        <v>41244</v>
      </c>
      <c r="J68" s="34"/>
      <c r="K68" s="34"/>
      <c r="L68" s="34"/>
      <c r="M68" s="21"/>
      <c r="N68" s="21"/>
      <c r="O68" s="21"/>
      <c r="P68" s="21"/>
      <c r="Q68" s="21"/>
    </row>
    <row r="69" spans="1:17" s="3" customFormat="1" ht="31.5" x14ac:dyDescent="0.2">
      <c r="A69" s="25">
        <f t="shared" si="0"/>
        <v>58</v>
      </c>
      <c r="B69" s="25" t="s">
        <v>89</v>
      </c>
      <c r="C69" s="25" t="s">
        <v>23</v>
      </c>
      <c r="D69" s="25" t="s">
        <v>102</v>
      </c>
      <c r="E69" s="26" t="s">
        <v>104</v>
      </c>
      <c r="F69" s="25" t="s">
        <v>28</v>
      </c>
      <c r="G69" s="32">
        <v>2</v>
      </c>
      <c r="H69" s="35">
        <v>407.02666666666659</v>
      </c>
      <c r="I69" s="27">
        <v>40747</v>
      </c>
      <c r="J69" s="34"/>
      <c r="K69" s="34"/>
      <c r="L69" s="34"/>
      <c r="M69" s="21"/>
      <c r="N69" s="21"/>
      <c r="O69" s="21"/>
      <c r="P69" s="21"/>
      <c r="Q69" s="21"/>
    </row>
    <row r="70" spans="1:17" s="3" customFormat="1" ht="15.75" x14ac:dyDescent="0.2">
      <c r="A70" s="25">
        <f t="shared" si="0"/>
        <v>59</v>
      </c>
      <c r="B70" s="25" t="s">
        <v>89</v>
      </c>
      <c r="C70" s="25" t="s">
        <v>23</v>
      </c>
      <c r="D70" s="25" t="s">
        <v>105</v>
      </c>
      <c r="E70" s="26" t="s">
        <v>106</v>
      </c>
      <c r="F70" s="25" t="s">
        <v>28</v>
      </c>
      <c r="G70" s="32">
        <v>1</v>
      </c>
      <c r="H70" s="35">
        <v>3290.2300000000009</v>
      </c>
      <c r="I70" s="27">
        <v>40823</v>
      </c>
      <c r="J70" s="34"/>
      <c r="K70" s="34"/>
      <c r="L70" s="34"/>
      <c r="M70" s="21"/>
      <c r="N70" s="21"/>
      <c r="O70" s="21"/>
      <c r="P70" s="21"/>
      <c r="Q70" s="21"/>
    </row>
    <row r="71" spans="1:17" s="3" customFormat="1" ht="15.75" x14ac:dyDescent="0.2">
      <c r="A71" s="25">
        <f t="shared" si="0"/>
        <v>60</v>
      </c>
      <c r="B71" s="25" t="s">
        <v>89</v>
      </c>
      <c r="C71" s="25" t="s">
        <v>23</v>
      </c>
      <c r="D71" s="25" t="s">
        <v>107</v>
      </c>
      <c r="E71" s="26" t="s">
        <v>108</v>
      </c>
      <c r="F71" s="25" t="s">
        <v>28</v>
      </c>
      <c r="G71" s="32">
        <v>1</v>
      </c>
      <c r="H71" s="35">
        <v>404.82333333333338</v>
      </c>
      <c r="I71" s="27">
        <v>41244</v>
      </c>
      <c r="J71" s="34"/>
      <c r="K71" s="34"/>
      <c r="L71" s="34"/>
      <c r="M71" s="21"/>
      <c r="N71" s="21"/>
      <c r="O71" s="21"/>
      <c r="P71" s="21"/>
      <c r="Q71" s="21"/>
    </row>
    <row r="72" spans="1:17" s="3" customFormat="1" ht="15.75" x14ac:dyDescent="0.2">
      <c r="A72" s="25">
        <f t="shared" si="0"/>
        <v>61</v>
      </c>
      <c r="B72" s="25" t="s">
        <v>89</v>
      </c>
      <c r="C72" s="25" t="s">
        <v>23</v>
      </c>
      <c r="D72" s="25" t="s">
        <v>109</v>
      </c>
      <c r="E72" s="26" t="s">
        <v>110</v>
      </c>
      <c r="F72" s="25" t="s">
        <v>28</v>
      </c>
      <c r="G72" s="32">
        <v>1</v>
      </c>
      <c r="H72" s="35">
        <v>199.53666666666672</v>
      </c>
      <c r="I72" s="27">
        <v>41244</v>
      </c>
      <c r="J72" s="34"/>
      <c r="K72" s="34"/>
      <c r="L72" s="34"/>
      <c r="M72" s="21"/>
      <c r="N72" s="21"/>
      <c r="O72" s="21"/>
      <c r="P72" s="21"/>
      <c r="Q72" s="21"/>
    </row>
    <row r="73" spans="1:17" s="3" customFormat="1" ht="78.75" x14ac:dyDescent="0.2">
      <c r="A73" s="25">
        <f t="shared" si="0"/>
        <v>62</v>
      </c>
      <c r="B73" s="25" t="s">
        <v>89</v>
      </c>
      <c r="C73" s="25" t="s">
        <v>23</v>
      </c>
      <c r="D73" s="25" t="s">
        <v>111</v>
      </c>
      <c r="E73" s="26" t="s">
        <v>112</v>
      </c>
      <c r="F73" s="25" t="s">
        <v>28</v>
      </c>
      <c r="G73" s="32">
        <v>1</v>
      </c>
      <c r="H73" s="35">
        <v>702.67333333333329</v>
      </c>
      <c r="I73" s="27">
        <v>41821</v>
      </c>
      <c r="J73" s="34"/>
      <c r="K73" s="34"/>
      <c r="L73" s="34"/>
      <c r="M73" s="21"/>
      <c r="N73" s="21"/>
      <c r="O73" s="21"/>
      <c r="P73" s="21"/>
      <c r="Q73" s="21"/>
    </row>
    <row r="74" spans="1:17" s="3" customFormat="1" ht="15.75" x14ac:dyDescent="0.2">
      <c r="A74" s="25">
        <f t="shared" si="0"/>
        <v>63</v>
      </c>
      <c r="B74" s="25" t="s">
        <v>89</v>
      </c>
      <c r="C74" s="25" t="s">
        <v>23</v>
      </c>
      <c r="D74" s="25">
        <v>1146043</v>
      </c>
      <c r="E74" s="26" t="s">
        <v>113</v>
      </c>
      <c r="F74" s="25" t="s">
        <v>28</v>
      </c>
      <c r="G74" s="32">
        <v>6</v>
      </c>
      <c r="H74" s="35">
        <v>2.1433333333333335</v>
      </c>
      <c r="I74" s="27">
        <v>41145</v>
      </c>
      <c r="J74" s="34"/>
      <c r="K74" s="34"/>
      <c r="L74" s="34"/>
      <c r="M74" s="21"/>
      <c r="N74" s="21"/>
      <c r="O74" s="21"/>
      <c r="P74" s="21"/>
      <c r="Q74" s="21"/>
    </row>
    <row r="75" spans="1:17" s="3" customFormat="1" ht="15.75" x14ac:dyDescent="0.2">
      <c r="A75" s="25">
        <f t="shared" si="0"/>
        <v>64</v>
      </c>
      <c r="B75" s="25" t="s">
        <v>89</v>
      </c>
      <c r="C75" s="25" t="s">
        <v>23</v>
      </c>
      <c r="D75" s="25" t="s">
        <v>114</v>
      </c>
      <c r="E75" s="26" t="s">
        <v>115</v>
      </c>
      <c r="F75" s="25" t="s">
        <v>28</v>
      </c>
      <c r="G75" s="32">
        <v>1</v>
      </c>
      <c r="H75" s="35">
        <v>3695.2966666666666</v>
      </c>
      <c r="I75" s="27">
        <v>41883</v>
      </c>
      <c r="J75" s="34"/>
      <c r="K75" s="34"/>
      <c r="L75" s="34"/>
      <c r="M75" s="21"/>
      <c r="N75" s="21"/>
      <c r="O75" s="21"/>
      <c r="P75" s="21"/>
      <c r="Q75" s="21"/>
    </row>
    <row r="76" spans="1:17" s="3" customFormat="1" ht="15.75" x14ac:dyDescent="0.2">
      <c r="A76" s="25">
        <f t="shared" si="0"/>
        <v>65</v>
      </c>
      <c r="B76" s="25" t="s">
        <v>89</v>
      </c>
      <c r="C76" s="25" t="s">
        <v>23</v>
      </c>
      <c r="D76" s="25" t="s">
        <v>116</v>
      </c>
      <c r="E76" s="26" t="s">
        <v>117</v>
      </c>
      <c r="F76" s="25" t="s">
        <v>28</v>
      </c>
      <c r="G76" s="32">
        <v>1</v>
      </c>
      <c r="H76" s="35">
        <v>84.216666666666669</v>
      </c>
      <c r="I76" s="27">
        <v>41913</v>
      </c>
      <c r="J76" s="34"/>
      <c r="K76" s="34"/>
      <c r="L76" s="34"/>
      <c r="M76" s="21"/>
      <c r="N76" s="21"/>
      <c r="O76" s="21"/>
      <c r="P76" s="21"/>
      <c r="Q76" s="21"/>
    </row>
    <row r="77" spans="1:17" s="3" customFormat="1" ht="15.75" x14ac:dyDescent="0.2">
      <c r="A77" s="25">
        <f t="shared" si="0"/>
        <v>66</v>
      </c>
      <c r="B77" s="25" t="s">
        <v>89</v>
      </c>
      <c r="C77" s="25" t="s">
        <v>23</v>
      </c>
      <c r="D77" s="25" t="s">
        <v>118</v>
      </c>
      <c r="E77" s="26" t="s">
        <v>119</v>
      </c>
      <c r="F77" s="25" t="s">
        <v>28</v>
      </c>
      <c r="G77" s="32">
        <v>1</v>
      </c>
      <c r="H77" s="35">
        <v>71.386666666666684</v>
      </c>
      <c r="I77" s="27">
        <v>41913</v>
      </c>
      <c r="J77" s="34"/>
      <c r="K77" s="34"/>
      <c r="L77" s="34"/>
      <c r="M77" s="21"/>
      <c r="N77" s="21"/>
      <c r="O77" s="21"/>
      <c r="P77" s="21"/>
      <c r="Q77" s="21"/>
    </row>
    <row r="78" spans="1:17" s="3" customFormat="1" ht="15.75" x14ac:dyDescent="0.2">
      <c r="A78" s="25">
        <f t="shared" ref="A78:A81" si="1">1+A77</f>
        <v>67</v>
      </c>
      <c r="B78" s="25" t="s">
        <v>89</v>
      </c>
      <c r="C78" s="25" t="s">
        <v>23</v>
      </c>
      <c r="D78" s="25" t="s">
        <v>120</v>
      </c>
      <c r="E78" s="26" t="s">
        <v>121</v>
      </c>
      <c r="F78" s="25" t="s">
        <v>28</v>
      </c>
      <c r="G78" s="32">
        <v>1</v>
      </c>
      <c r="H78" s="35">
        <v>669.18666666666684</v>
      </c>
      <c r="I78" s="27">
        <v>41913</v>
      </c>
      <c r="J78" s="34"/>
      <c r="K78" s="34"/>
      <c r="L78" s="34"/>
      <c r="M78" s="21"/>
      <c r="N78" s="21"/>
      <c r="O78" s="21"/>
      <c r="P78" s="21"/>
      <c r="Q78" s="21"/>
    </row>
    <row r="79" spans="1:17" s="3" customFormat="1" ht="15.75" x14ac:dyDescent="0.2">
      <c r="A79" s="25">
        <f t="shared" si="1"/>
        <v>68</v>
      </c>
      <c r="B79" s="25" t="s">
        <v>89</v>
      </c>
      <c r="C79" s="25" t="s">
        <v>23</v>
      </c>
      <c r="D79" s="25" t="s">
        <v>122</v>
      </c>
      <c r="E79" s="26" t="s">
        <v>123</v>
      </c>
      <c r="F79" s="25" t="s">
        <v>28</v>
      </c>
      <c r="G79" s="32">
        <v>1</v>
      </c>
      <c r="H79" s="35">
        <v>836.78333333333342</v>
      </c>
      <c r="I79" s="27">
        <v>41821</v>
      </c>
      <c r="J79" s="34"/>
      <c r="K79" s="34"/>
      <c r="L79" s="34"/>
      <c r="M79" s="21"/>
      <c r="N79" s="21"/>
      <c r="O79" s="21"/>
      <c r="P79" s="21"/>
      <c r="Q79" s="21"/>
    </row>
    <row r="80" spans="1:17" s="3" customFormat="1" ht="78.75" x14ac:dyDescent="0.2">
      <c r="A80" s="25">
        <f t="shared" si="1"/>
        <v>69</v>
      </c>
      <c r="B80" s="25" t="s">
        <v>124</v>
      </c>
      <c r="C80" s="25" t="s">
        <v>23</v>
      </c>
      <c r="D80" s="25" t="s">
        <v>125</v>
      </c>
      <c r="E80" s="26" t="s">
        <v>126</v>
      </c>
      <c r="F80" s="25" t="s">
        <v>28</v>
      </c>
      <c r="G80" s="32">
        <v>2</v>
      </c>
      <c r="H80" s="35">
        <v>619.27333333333331</v>
      </c>
      <c r="I80" s="27">
        <v>43313</v>
      </c>
      <c r="J80" s="34"/>
      <c r="K80" s="34"/>
      <c r="L80" s="34"/>
      <c r="M80" s="21"/>
      <c r="N80" s="21"/>
      <c r="O80" s="21"/>
      <c r="P80" s="21"/>
      <c r="Q80" s="21"/>
    </row>
    <row r="81" spans="1:17" s="3" customFormat="1" ht="15.75" x14ac:dyDescent="0.2">
      <c r="A81" s="25">
        <f t="shared" si="1"/>
        <v>70</v>
      </c>
      <c r="B81" s="25" t="s">
        <v>124</v>
      </c>
      <c r="C81" s="25" t="s">
        <v>23</v>
      </c>
      <c r="D81" s="25" t="s">
        <v>127</v>
      </c>
      <c r="E81" s="26" t="s">
        <v>128</v>
      </c>
      <c r="F81" s="25" t="s">
        <v>28</v>
      </c>
      <c r="G81" s="32">
        <v>2</v>
      </c>
      <c r="H81" s="35">
        <v>553.36666666666667</v>
      </c>
      <c r="I81" s="27">
        <v>43313</v>
      </c>
      <c r="J81" s="34"/>
      <c r="K81" s="34"/>
      <c r="L81" s="34"/>
      <c r="M81" s="21"/>
      <c r="N81" s="21"/>
      <c r="O81" s="21"/>
      <c r="P81" s="21"/>
      <c r="Q81" s="21"/>
    </row>
    <row r="82" spans="1:17" s="4" customFormat="1" ht="26.25" customHeight="1" x14ac:dyDescent="0.25">
      <c r="A82" s="47" t="s">
        <v>7</v>
      </c>
      <c r="B82" s="48"/>
      <c r="C82" s="48"/>
      <c r="D82" s="48"/>
      <c r="E82" s="49"/>
      <c r="F82" s="28"/>
      <c r="G82" s="29">
        <f>SUM(G12:G81)</f>
        <v>342</v>
      </c>
      <c r="H82" s="30"/>
      <c r="I82" s="31"/>
      <c r="J82" s="22"/>
      <c r="K82" s="21"/>
      <c r="L82" s="12"/>
      <c r="M82" s="12"/>
      <c r="N82" s="12"/>
      <c r="O82" s="12"/>
      <c r="P82" s="12"/>
      <c r="Q82" s="12"/>
    </row>
    <row r="83" spans="1:17" s="4" customFormat="1" ht="38.25" customHeight="1" x14ac:dyDescent="0.25">
      <c r="A83" s="60"/>
      <c r="B83" s="61"/>
      <c r="C83" s="61"/>
      <c r="D83" s="61"/>
      <c r="E83" s="61"/>
      <c r="F83" s="61"/>
      <c r="G83" s="61"/>
      <c r="H83" s="61"/>
      <c r="I83" s="62"/>
      <c r="J83" s="12"/>
      <c r="K83" s="23"/>
      <c r="L83" s="12"/>
      <c r="M83" s="12"/>
      <c r="N83" s="12"/>
      <c r="O83" s="12"/>
      <c r="P83" s="12"/>
      <c r="Q83" s="12"/>
    </row>
    <row r="84" spans="1:17" s="4" customFormat="1" ht="91.5" customHeight="1" x14ac:dyDescent="0.25">
      <c r="A84" s="36" t="s">
        <v>8</v>
      </c>
      <c r="B84" s="37"/>
      <c r="C84" s="37"/>
      <c r="D84" s="37"/>
      <c r="E84" s="38"/>
      <c r="F84" s="50" t="s">
        <v>14</v>
      </c>
      <c r="G84" s="50"/>
      <c r="H84" s="50"/>
      <c r="I84" s="50"/>
      <c r="J84" s="12"/>
      <c r="K84" s="12"/>
      <c r="L84" s="12"/>
      <c r="M84" s="12"/>
      <c r="N84" s="12"/>
      <c r="O84" s="12"/>
      <c r="P84" s="12"/>
      <c r="Q84" s="12"/>
    </row>
    <row r="85" spans="1:17" s="4" customFormat="1" ht="24" customHeight="1" x14ac:dyDescent="0.25">
      <c r="A85" s="36" t="s">
        <v>9</v>
      </c>
      <c r="B85" s="37"/>
      <c r="C85" s="37"/>
      <c r="D85" s="37"/>
      <c r="E85" s="38"/>
      <c r="F85" s="39" t="s">
        <v>13</v>
      </c>
      <c r="G85" s="39"/>
      <c r="H85" s="39"/>
      <c r="I85" s="39"/>
      <c r="Q85" s="12"/>
    </row>
    <row r="86" spans="1:17" s="4" customFormat="1" ht="38.25" customHeight="1" x14ac:dyDescent="0.25">
      <c r="A86" s="36" t="s">
        <v>15</v>
      </c>
      <c r="B86" s="37"/>
      <c r="C86" s="37"/>
      <c r="D86" s="37"/>
      <c r="E86" s="38"/>
      <c r="F86" s="39" t="s">
        <v>12</v>
      </c>
      <c r="G86" s="39"/>
      <c r="H86" s="39"/>
      <c r="I86" s="39"/>
      <c r="Q86" s="12"/>
    </row>
    <row r="87" spans="1:17" ht="107.25" customHeight="1" x14ac:dyDescent="0.25">
      <c r="A87" s="40" t="s">
        <v>18</v>
      </c>
      <c r="B87" s="40"/>
      <c r="C87" s="40"/>
      <c r="D87" s="40"/>
      <c r="E87" s="40"/>
      <c r="F87" s="41" t="s">
        <v>19</v>
      </c>
      <c r="G87" s="41"/>
      <c r="H87" s="41"/>
      <c r="I87" s="41"/>
    </row>
    <row r="88" spans="1:17" ht="66" customHeight="1" x14ac:dyDescent="0.3">
      <c r="A88" s="45"/>
      <c r="B88" s="45"/>
      <c r="C88" s="45"/>
      <c r="D88" s="45"/>
      <c r="E88" s="45"/>
      <c r="F88" s="44"/>
      <c r="G88" s="44"/>
      <c r="H88" s="44"/>
      <c r="I88" s="44"/>
      <c r="J88" s="5"/>
      <c r="K88" s="5"/>
      <c r="L88" s="5"/>
      <c r="M88" s="5"/>
      <c r="N88" s="5"/>
      <c r="O88" s="5"/>
      <c r="P88" s="5"/>
      <c r="Q88" s="5"/>
    </row>
    <row r="89" spans="1:17" ht="57" customHeight="1" x14ac:dyDescent="0.25">
      <c r="A89" s="42"/>
      <c r="B89" s="42"/>
      <c r="C89" s="42"/>
      <c r="D89" s="42"/>
      <c r="E89" s="42"/>
      <c r="F89" s="43"/>
      <c r="G89" s="43"/>
      <c r="H89" s="43"/>
      <c r="I89" s="43"/>
    </row>
    <row r="90" spans="1:17" ht="26.25" customHeight="1" x14ac:dyDescent="0.25"/>
    <row r="91" spans="1:17" ht="15.75" x14ac:dyDescent="0.25">
      <c r="A91" s="24"/>
      <c r="B91" s="24"/>
    </row>
    <row r="92" spans="1:17" ht="15.75" x14ac:dyDescent="0.25">
      <c r="A92" s="24"/>
      <c r="B92" s="24"/>
    </row>
  </sheetData>
  <mergeCells count="22">
    <mergeCell ref="H1:I1"/>
    <mergeCell ref="A82:E82"/>
    <mergeCell ref="A84:E84"/>
    <mergeCell ref="F84:I84"/>
    <mergeCell ref="A8:I8"/>
    <mergeCell ref="A2:I2"/>
    <mergeCell ref="A3:I3"/>
    <mergeCell ref="A4:I4"/>
    <mergeCell ref="A5:I5"/>
    <mergeCell ref="A6:I6"/>
    <mergeCell ref="A7:I7"/>
    <mergeCell ref="A83:I83"/>
    <mergeCell ref="A85:E85"/>
    <mergeCell ref="F85:I85"/>
    <mergeCell ref="A87:E87"/>
    <mergeCell ref="F87:I87"/>
    <mergeCell ref="A89:E89"/>
    <mergeCell ref="F89:I89"/>
    <mergeCell ref="F88:I88"/>
    <mergeCell ref="A88:E88"/>
    <mergeCell ref="A86:E86"/>
    <mergeCell ref="F86:I8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2024-10-09T03:54:45Z</cp:lastPrinted>
  <dcterms:created xsi:type="dcterms:W3CDTF">2016-09-16T10:27:35Z</dcterms:created>
  <dcterms:modified xsi:type="dcterms:W3CDTF">2025-10-14T05:12:01Z</dcterms:modified>
</cp:coreProperties>
</file>